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05" windowWidth="14805" windowHeight="7410"/>
  </bookViews>
  <sheets>
    <sheet name="Расходы подробное пояснение" sheetId="1" r:id="rId1"/>
  </sheets>
  <definedNames>
    <definedName name="_xlnm._FilterDatabase" localSheetId="0" hidden="1">'Расходы подробное пояснение'!$A$4:$I$12</definedName>
    <definedName name="_xlnm.Print_Titles" localSheetId="0">'Расходы подробное пояснение'!$2:$4</definedName>
    <definedName name="_xlnm.Print_Area" localSheetId="0">'Расходы подробное пояснение'!$A$1:$I$67</definedName>
  </definedNames>
  <calcPr calcId="145621"/>
</workbook>
</file>

<file path=xl/calcChain.xml><?xml version="1.0" encoding="utf-8"?>
<calcChain xmlns="http://schemas.openxmlformats.org/spreadsheetml/2006/main">
  <c r="F44" i="1" l="1"/>
  <c r="F20" i="1" l="1"/>
  <c r="H66" i="1" l="1"/>
  <c r="G66" i="1"/>
  <c r="F66" i="1"/>
  <c r="F35" i="1" l="1"/>
  <c r="G20" i="1" l="1"/>
  <c r="H20" i="1"/>
  <c r="H51" i="1" l="1"/>
  <c r="H52" i="1" s="1"/>
  <c r="G51" i="1"/>
  <c r="G52" i="1" s="1"/>
  <c r="F51" i="1"/>
  <c r="F52" i="1" s="1"/>
  <c r="F36" i="1"/>
  <c r="G35" i="1"/>
  <c r="G36" i="1" s="1"/>
  <c r="H35" i="1"/>
  <c r="H36" i="1" s="1"/>
  <c r="F45" i="1"/>
  <c r="G44" i="1"/>
  <c r="G45" i="1" s="1"/>
  <c r="H44" i="1"/>
  <c r="H45" i="1" s="1"/>
  <c r="G59" i="1" l="1"/>
  <c r="H59" i="1"/>
  <c r="F59" i="1"/>
  <c r="G21" i="1"/>
  <c r="H21" i="1"/>
  <c r="F21" i="1"/>
  <c r="G10" i="1"/>
  <c r="G11" i="1" s="1"/>
  <c r="H10" i="1"/>
  <c r="H11" i="1" s="1"/>
  <c r="F10" i="1"/>
  <c r="F11" i="1" s="1"/>
  <c r="F67" i="1" l="1"/>
  <c r="H67" i="1"/>
  <c r="G67" i="1"/>
</calcChain>
</file>

<file path=xl/sharedStrings.xml><?xml version="1.0" encoding="utf-8"?>
<sst xmlns="http://schemas.openxmlformats.org/spreadsheetml/2006/main" count="126" uniqueCount="71">
  <si>
    <t>НР (наименование)</t>
  </si>
  <si>
    <t>Рз Пр</t>
  </si>
  <si>
    <t>ВР</t>
  </si>
  <si>
    <t>2020 год</t>
  </si>
  <si>
    <t>2021 год</t>
  </si>
  <si>
    <t>Пояснение предлагаемых изменений</t>
  </si>
  <si>
    <t>ИТОГО по главному распорядителю бюджетных средств</t>
  </si>
  <si>
    <t>ИТОГО по муниципальной программе</t>
  </si>
  <si>
    <t>ВСЕГО:</t>
  </si>
  <si>
    <t>-</t>
  </si>
  <si>
    <t>2022 год</t>
  </si>
  <si>
    <t>Код ГРБС</t>
  </si>
  <si>
    <t>НР</t>
  </si>
  <si>
    <t>Корректировка расходной части бюджета Почепского муниципального района Брянской области на 2020 - 2022 годы</t>
  </si>
  <si>
    <t>Мероприятия в сфере коммунального хозяйства</t>
  </si>
  <si>
    <t>0502</t>
  </si>
  <si>
    <t>0801</t>
  </si>
  <si>
    <t>0702</t>
  </si>
  <si>
    <t>Дворцы и дома культуры, клубы, выставочные залы</t>
  </si>
  <si>
    <t>0804</t>
  </si>
  <si>
    <t>0703</t>
  </si>
  <si>
    <t>Дошкольные образовательные учреждения</t>
  </si>
  <si>
    <t>0701</t>
  </si>
  <si>
    <t>Общеобразовательные организации</t>
  </si>
  <si>
    <r>
      <t xml:space="preserve">Наименование муниципальной программы </t>
    </r>
    <r>
      <rPr>
        <b/>
        <sz val="11"/>
        <color rgb="FF000000"/>
        <rFont val="Times New Roman"/>
        <family val="1"/>
        <charset val="204"/>
      </rPr>
      <t xml:space="preserve">"Развитие образования Почепского муниципального района" </t>
    </r>
  </si>
  <si>
    <r>
      <t xml:space="preserve">Наименование муниципальной программы </t>
    </r>
    <r>
      <rPr>
        <b/>
        <sz val="11"/>
        <color rgb="FF000000"/>
        <rFont val="Times New Roman"/>
        <family val="1"/>
        <charset val="204"/>
      </rPr>
      <t>"Развитие культуры Почепского района"</t>
    </r>
  </si>
  <si>
    <r>
      <t xml:space="preserve">Наименование муниципальной программы </t>
    </r>
    <r>
      <rPr>
        <b/>
        <sz val="11"/>
        <color rgb="FF000000"/>
        <rFont val="Times New Roman"/>
        <family val="1"/>
        <charset val="204"/>
      </rPr>
      <t>"Управление муниципальными финансами Почепского района"</t>
    </r>
  </si>
  <si>
    <r>
      <t xml:space="preserve">Наименование главного распорядителя бюджетных средств </t>
    </r>
    <r>
      <rPr>
        <b/>
        <i/>
        <sz val="11"/>
        <color rgb="FF000000"/>
        <rFont val="Times New Roman"/>
        <family val="1"/>
        <charset val="204"/>
      </rPr>
      <t>Финансовое управление администрации Почепского района</t>
    </r>
  </si>
  <si>
    <r>
      <t xml:space="preserve">Наименование муниципальной программы </t>
    </r>
    <r>
      <rPr>
        <b/>
        <sz val="11"/>
        <color rgb="FF000000"/>
        <rFont val="Times New Roman"/>
        <family val="1"/>
        <charset val="204"/>
      </rPr>
      <t>"Реализация полномочий органа местного самоуправления Почепского района"</t>
    </r>
  </si>
  <si>
    <r>
      <t>Наименование главного распорядителя бюджетных средств</t>
    </r>
    <r>
      <rPr>
        <b/>
        <i/>
        <sz val="11"/>
        <color rgb="FF000000"/>
        <rFont val="Times New Roman"/>
        <family val="1"/>
        <charset val="204"/>
      </rPr>
      <t xml:space="preserve"> Администрация Почепского района </t>
    </r>
  </si>
  <si>
    <r>
      <t xml:space="preserve">Наименование главного распорядителя бюджетных средств </t>
    </r>
    <r>
      <rPr>
        <b/>
        <i/>
        <sz val="11"/>
        <color rgb="FF000000"/>
        <rFont val="Times New Roman"/>
        <family val="1"/>
        <charset val="204"/>
      </rPr>
      <t>Отдел образования администрации Почепского района</t>
    </r>
  </si>
  <si>
    <r>
      <t xml:space="preserve">Наименование главного распорядителя бюджетных средств </t>
    </r>
    <r>
      <rPr>
        <b/>
        <i/>
        <sz val="11"/>
        <color rgb="FF000000"/>
        <rFont val="Times New Roman"/>
        <family val="1"/>
        <charset val="204"/>
      </rPr>
      <t>Отдел культуры администрации Почепского района</t>
    </r>
  </si>
  <si>
    <r>
      <t xml:space="preserve">Наименование муниципальной программы </t>
    </r>
    <r>
      <rPr>
        <b/>
        <sz val="11"/>
        <color rgb="FF000000"/>
        <rFont val="Times New Roman"/>
        <family val="1"/>
        <charset val="204"/>
      </rPr>
      <t>"Поддержка местных инициатив граждан Почепского района "</t>
    </r>
  </si>
  <si>
    <r>
      <t xml:space="preserve">Наименование муниципальной программы </t>
    </r>
    <r>
      <rPr>
        <b/>
        <sz val="11"/>
        <color rgb="FF000000"/>
        <rFont val="Times New Roman"/>
        <family val="1"/>
        <charset val="204"/>
      </rPr>
      <t>"Комплексное развитие систем коммунальной инфраструктуры муниципального образования "Почепский район" Брянской области"</t>
    </r>
  </si>
  <si>
    <t xml:space="preserve">увеличиваются лимиты на предоставление субсидии МУП "Почепский водоканал" нв возмещение затрат на холодное водоснабжение 
и водоотведение в связи с производством 
(реализацией) коммунальных услуг
</t>
  </si>
  <si>
    <t xml:space="preserve">Руководство и управление в сфере установленных функций органов  местного самоуправления </t>
  </si>
  <si>
    <t>0104</t>
  </si>
  <si>
    <r>
      <t>Наименование главного распорядителя бюджетных средств</t>
    </r>
    <r>
      <rPr>
        <b/>
        <i/>
        <sz val="11"/>
        <color rgb="FF000000"/>
        <rFont val="Times New Roman"/>
        <family val="1"/>
        <charset val="204"/>
      </rPr>
      <t xml:space="preserve"> Финансовое управление администрации Почепского района Брянской области </t>
    </r>
  </si>
  <si>
    <t>Организация дополнительного образования</t>
  </si>
  <si>
    <t>0709</t>
  </si>
  <si>
    <t>Учреждения, обеспечивающие деятельность органов местного самоуправления и муниципальных учреждений</t>
  </si>
  <si>
    <t>на аварийный запас для бесперебойного водоснабжения населения района</t>
  </si>
  <si>
    <t xml:space="preserve">уменьшаются лимиты в связи с экономией </t>
  </si>
  <si>
    <t xml:space="preserve"> уменьшаютсялимиты  МБУК "РМДК" в связи со сложившейся экономией по теплоэнергии</t>
  </si>
  <si>
    <t>уменьшаются лимиты по ФОТ в связи с длительными листами нетрудоспособности</t>
  </si>
  <si>
    <t>Библиотеки</t>
  </si>
  <si>
    <t xml:space="preserve">Организации дополнительного образования </t>
  </si>
  <si>
    <t>L4670</t>
  </si>
  <si>
    <t>Обеспечения развития и укрепления материально-технической базы  домов культуры в населенных пунктах с числом жителей до 50 тысяч человек</t>
  </si>
  <si>
    <t>за счет экономии по контрактам</t>
  </si>
  <si>
    <t>увеличиваются лимиты для расчетов за публикацию НПА в газете "Почепское слово"</t>
  </si>
  <si>
    <t xml:space="preserve">на компенсацию при увольнении </t>
  </si>
  <si>
    <t>Подготовка объектов жилищно-коммунального хозяйства к зиме</t>
  </si>
  <si>
    <t>S3450</t>
  </si>
  <si>
    <t>увеличение областных средств (551 651,78) и софинасирование местного бюджета (35 211,82) на подготовку объектов к зиме</t>
  </si>
  <si>
    <t>Выплата муниципальных пенсий (доплат к государственным пенсиям)</t>
  </si>
  <si>
    <t>1001</t>
  </si>
  <si>
    <t>в связи с добавлением получателя выплаты</t>
  </si>
  <si>
    <t xml:space="preserve">увеличиваются лимиты на общую сумму 575 274,29 рубля, в том числе: 182 446,25 на питание, 111 985,49 на на оплату ООО "Чистая планета", техническое обслуживание сетей газораспределения, 192 693,81 оплата вневедомственной охраны и медосмотров, 88 148,74 оплата дезинфицирующих средств и уменьшаются на 221810 в связи с экономией лимитов </t>
  </si>
  <si>
    <t>увеличиваются лимиты на ремонт оконных блоков и замену электропроводки</t>
  </si>
  <si>
    <t>увеличиваются лимиты на общую сумму 2 548 578,32 рублей , в том числе: 323 500 на оплату аренды автобусов для подвоза учащихся, 932 878,79 оплата договоров по ВДПО, ООО "Чистая планета", ремонт котлов в щкольных котельных и огнезащитную обработку чердачных помещенеий, 468 168,17 оплата оценки условий труда, обучение по охране труда, надзора по кровлям, 396 473 оплата ГСМ для подвоза учащихся, 213 280,45 оплата дезинфицирующих средств, 214 277,91 приобретение котлов и насосов для школьных котельных и уменьшаются на 842 227,32 рубля в связи с экономией лимитов</t>
  </si>
  <si>
    <t>экономия лимитов по питанию в связи с обучением дистанционно</t>
  </si>
  <si>
    <t xml:space="preserve">ремонт кабинетов </t>
  </si>
  <si>
    <t>увеличиваются лимиты на общую сумму 122 368,85 рублей, в том числе: 80328,85 опалта задолженности за строительные материалы, 25 440 оплата за медосмотры,16 600 приобретение принтера и заправка картриджей</t>
  </si>
  <si>
    <t>уменьшаются лимиты на заработную плату кочегарам в связи с экономией из-за досрочного прекращения отопительного сезона и вакансией бухгалтеров отдела образования</t>
  </si>
  <si>
    <t>подъемные молодым специалистам</t>
  </si>
  <si>
    <t xml:space="preserve">ремонт кабинетов, ремонт школьной столовой, замена электропроводки в учреждениях образования </t>
  </si>
  <si>
    <t xml:space="preserve">увеличиваются лимиты: на 143 011,62 для обслуживания системы "Парус" централизованной бухгалтерии отдела образования, на 395 231,13 на оплату обучения кочегаров и медосмотров ХЭК отдела образования </t>
  </si>
  <si>
    <t>0501</t>
  </si>
  <si>
    <t>уменьшаются  лимиты  на переданные полномочия поселениям по жилью в связи с приватизацией жилого фонда</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</si>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</sst>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10" x14ac:knownFonts="1">
    <font>
      <sz val="10"/>
      <color rgb="FF000000"/>
      <name val="Times New Roman"/>
    </font>
    <font>
      <sz val="11"/>
      <name val="Calibri"/>
      <family val="2"/>
      <scheme val="minor"/>
    </font>
    <font>
      <sz val="10"/>
      <color rgb="FF000000"/>
      <name val="Times New Roman"/>
      <family val="1"/>
      <charset val="204"/>
    </font>
    <font>
      <sz val="10"/>
      <name val="Arial Cyr"/>
      <charset val="204"/>
    </font>
    <font>
      <sz val="10"/>
      <color theme="1"/>
      <name val="Times New Roman"/>
      <family val="1"/>
      <charset val="204"/>
    </font>
    <font>
      <sz val="11"/>
      <color rgb="FF000000"/>
      <name val="Times New Roman"/>
      <family val="1"/>
      <charset val="204"/>
    </font>
    <font>
      <b/>
      <sz val="11"/>
      <color rgb="FF000000"/>
      <name val="Times New Roman"/>
      <family val="1"/>
      <charset val="204"/>
    </font>
    <font>
      <b/>
      <i/>
      <sz val="11"/>
      <color rgb="FF000000"/>
      <name val="Times New Roman"/>
      <family val="1"/>
      <charset val="204"/>
    </font>
    <font>
      <sz val="10"/>
      <name val="Times New Roman"/>
      <family val="1"/>
      <charset val="204"/>
    </font>
    <font>
      <sz val="9"/>
      <color rgb="FF000000"/>
      <name val="Trebuchet MS"/>
      <family val="2"/>
      <charset val="204"/>
    </font>
  </fonts>
  <fills count="6">
    <fill>
      <patternFill patternType="none"/>
    </fill>
    <fill>
      <patternFill patternType="gray125"/>
    </fill>
    <fill>
      <patternFill patternType="solid">
        <fgColor rgb="FFF5F5F5"/>
        <bgColor rgb="FFF5F5F5"/>
      </patternFill>
    </fill>
    <fill>
      <patternFill patternType="solid">
        <fgColor rgb="FFD8E4BC"/>
        <bgColor rgb="FFD8E4BC"/>
      </patternFill>
    </fill>
    <fill>
      <patternFill patternType="solid">
        <fgColor theme="6" tint="0.79998168889431442"/>
        <bgColor indexed="64"/>
      </patternFill>
    </fill>
    <fill>
      <patternFill patternType="solid">
        <fgColor theme="6" tint="0.5999938962981048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alignment vertical="top" wrapText="1"/>
    </xf>
    <xf numFmtId="0" fontId="1" fillId="0" borderId="0"/>
    <xf numFmtId="43" fontId="2" fillId="0" borderId="0" applyFont="0" applyFill="0" applyBorder="0" applyAlignment="0" applyProtection="0"/>
    <xf numFmtId="9" fontId="2" fillId="0" borderId="0" applyFont="0" applyFill="0" applyBorder="0" applyAlignment="0" applyProtection="0"/>
    <xf numFmtId="0" fontId="3" fillId="0" borderId="0"/>
  </cellStyleXfs>
  <cellXfs count="54">
    <xf numFmtId="0" fontId="0" fillId="0" borderId="0" xfId="0" applyFont="1" applyFill="1" applyAlignment="1">
      <alignment vertical="top"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4"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4" fontId="5" fillId="3" borderId="2" xfId="0" applyNumberFormat="1" applyFont="1" applyFill="1" applyBorder="1" applyAlignment="1">
      <alignment horizontal="center" vertical="center" wrapText="1"/>
    </xf>
    <xf numFmtId="0" fontId="5" fillId="3" borderId="2" xfId="0" applyFont="1" applyFill="1" applyBorder="1" applyAlignment="1">
      <alignment horizontal="center" wrapText="1"/>
    </xf>
    <xf numFmtId="0" fontId="5" fillId="0" borderId="2" xfId="0" quotePrefix="1" applyFont="1" applyFill="1" applyBorder="1" applyAlignment="1">
      <alignment horizontal="center" vertical="center" wrapText="1"/>
    </xf>
    <xf numFmtId="0" fontId="5" fillId="0" borderId="0" xfId="0" applyFont="1" applyFill="1" applyAlignment="1">
      <alignment vertical="top" wrapText="1"/>
    </xf>
    <xf numFmtId="0" fontId="5" fillId="0" borderId="2" xfId="0" applyFont="1" applyFill="1" applyBorder="1" applyAlignment="1">
      <alignment horizontal="center" wrapText="1"/>
    </xf>
    <xf numFmtId="4" fontId="6" fillId="0" borderId="2" xfId="0" applyNumberFormat="1" applyFont="1" applyFill="1" applyBorder="1" applyAlignment="1">
      <alignment horizontal="center" vertical="center" wrapText="1"/>
    </xf>
    <xf numFmtId="0" fontId="0" fillId="4" borderId="0" xfId="0" applyFont="1" applyFill="1" applyAlignment="1">
      <alignment vertical="top" wrapText="1"/>
    </xf>
    <xf numFmtId="49" fontId="4" fillId="0" borderId="2" xfId="3"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vertical="center" wrapText="1"/>
    </xf>
    <xf numFmtId="0" fontId="5" fillId="5" borderId="2" xfId="0" quotePrefix="1" applyFont="1" applyFill="1" applyBorder="1" applyAlignment="1">
      <alignment horizontal="center" vertical="center" wrapText="1"/>
    </xf>
    <xf numFmtId="4" fontId="5" fillId="5" borderId="2" xfId="0" applyNumberFormat="1" applyFont="1" applyFill="1" applyBorder="1" applyAlignment="1">
      <alignment horizontal="center" vertical="center" wrapText="1"/>
    </xf>
    <xf numFmtId="0" fontId="5" fillId="5" borderId="2" xfId="0" applyFont="1" applyFill="1" applyBorder="1" applyAlignment="1">
      <alignment horizontal="left" vertical="center" wrapText="1"/>
    </xf>
    <xf numFmtId="4" fontId="4" fillId="5" borderId="2" xfId="0" applyNumberFormat="1" applyFont="1" applyFill="1" applyBorder="1" applyAlignment="1">
      <alignment horizontal="center" vertical="center"/>
    </xf>
    <xf numFmtId="43" fontId="4" fillId="5" borderId="2" xfId="2" applyFont="1" applyFill="1" applyBorder="1" applyAlignment="1">
      <alignment horizontal="center" vertical="center" wrapText="1"/>
    </xf>
    <xf numFmtId="49" fontId="4" fillId="5" borderId="2" xfId="3" applyNumberFormat="1" applyFont="1" applyFill="1" applyBorder="1" applyAlignment="1">
      <alignment horizontal="center" vertical="center" wrapText="1"/>
    </xf>
    <xf numFmtId="0" fontId="5" fillId="5" borderId="6" xfId="0" quotePrefix="1" applyFont="1" applyFill="1" applyBorder="1" applyAlignment="1">
      <alignment horizontal="center" vertical="center" wrapText="1"/>
    </xf>
    <xf numFmtId="43" fontId="5" fillId="5" borderId="2" xfId="2" applyFont="1" applyFill="1" applyBorder="1" applyAlignment="1">
      <alignment horizontal="left" vertical="center" wrapText="1"/>
    </xf>
    <xf numFmtId="43" fontId="4" fillId="5" borderId="2" xfId="2" applyFont="1" applyFill="1" applyBorder="1" applyAlignment="1">
      <alignment horizontal="center" vertical="center"/>
    </xf>
    <xf numFmtId="43" fontId="5" fillId="5" borderId="2" xfId="2" applyFont="1" applyFill="1" applyBorder="1" applyAlignment="1">
      <alignment horizontal="center" vertical="center" wrapText="1"/>
    </xf>
    <xf numFmtId="0" fontId="5" fillId="5" borderId="2" xfId="0" applyFont="1" applyFill="1" applyBorder="1" applyAlignment="1">
      <alignment vertical="top" wrapText="1"/>
    </xf>
    <xf numFmtId="0" fontId="5" fillId="0" borderId="2" xfId="0" applyFont="1" applyFill="1" applyBorder="1" applyAlignment="1">
      <alignment horizontal="center" vertical="center" wrapText="1"/>
    </xf>
    <xf numFmtId="4" fontId="4" fillId="5" borderId="2" xfId="3" applyNumberFormat="1" applyFont="1" applyFill="1" applyBorder="1" applyAlignment="1">
      <alignment horizontal="center" vertical="center"/>
    </xf>
    <xf numFmtId="0" fontId="9" fillId="5" borderId="2" xfId="2" applyNumberFormat="1"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5" xfId="0" applyFont="1" applyFill="1" applyBorder="1" applyAlignment="1">
      <alignmen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2" xfId="0" applyFont="1" applyFill="1" applyBorder="1" applyAlignment="1">
      <alignment vertical="center" wrapText="1"/>
    </xf>
    <xf numFmtId="49" fontId="4" fillId="5" borderId="2" xfId="2" applyNumberFormat="1" applyFont="1" applyFill="1" applyBorder="1" applyAlignment="1">
      <alignment horizontal="center" vertical="center" wrapText="1"/>
    </xf>
    <xf numFmtId="4" fontId="8" fillId="5" borderId="2" xfId="3" applyNumberFormat="1" applyFont="1" applyFill="1" applyBorder="1" applyAlignment="1">
      <alignment horizontal="center" vertical="center" wrapText="1" shrinkToFit="1"/>
    </xf>
    <xf numFmtId="43" fontId="9" fillId="5" borderId="2" xfId="2" applyFont="1" applyFill="1" applyBorder="1" applyAlignment="1">
      <alignment horizontal="left" vertical="center" wrapText="1"/>
    </xf>
    <xf numFmtId="0" fontId="5" fillId="5" borderId="2" xfId="2" applyNumberFormat="1" applyFont="1" applyFill="1" applyBorder="1" applyAlignment="1">
      <alignment horizontal="left" vertical="top" wrapText="1"/>
    </xf>
    <xf numFmtId="0" fontId="0" fillId="5" borderId="2" xfId="0" applyFont="1" applyFill="1" applyBorder="1" applyAlignment="1">
      <alignment horizontal="center" vertical="center" wrapText="1"/>
    </xf>
    <xf numFmtId="0" fontId="0" fillId="5" borderId="2" xfId="0" applyFont="1" applyFill="1" applyBorder="1" applyAlignment="1">
      <alignment vertical="top" wrapText="1"/>
    </xf>
    <xf numFmtId="0" fontId="5" fillId="5" borderId="6" xfId="0" applyFont="1" applyFill="1" applyBorder="1" applyAlignment="1">
      <alignment horizontal="center" vertical="center" wrapText="1"/>
    </xf>
  </cellXfs>
  <cellStyles count="5">
    <cellStyle name="Normal_data" xfId="1"/>
    <cellStyle name="Обычный" xfId="0" builtinId="0"/>
    <cellStyle name="Обычный 3" xfId="4"/>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tabSelected="1" topLeftCell="B1" zoomScale="90" zoomScaleNormal="90" zoomScaleSheetLayoutView="90" workbookViewId="0">
      <selection activeCell="G24" sqref="G24"/>
    </sheetView>
  </sheetViews>
  <sheetFormatPr defaultRowHeight="12.75" x14ac:dyDescent="0.2"/>
  <cols>
    <col min="1" max="1" width="9.6640625" customWidth="1"/>
    <col min="2" max="2" width="14.6640625" customWidth="1"/>
    <col min="3" max="3" width="53.83203125" customWidth="1"/>
    <col min="4" max="4" width="8.6640625" customWidth="1"/>
    <col min="5" max="5" width="8.5" customWidth="1"/>
    <col min="6" max="8" width="18.33203125" customWidth="1"/>
    <col min="9" max="9" width="74" customWidth="1"/>
  </cols>
  <sheetData>
    <row r="1" spans="1:9" ht="27" customHeight="1" x14ac:dyDescent="0.2">
      <c r="A1" s="40" t="s">
        <v>13</v>
      </c>
      <c r="B1" s="40"/>
      <c r="C1" s="40"/>
      <c r="D1" s="40"/>
      <c r="E1" s="40"/>
      <c r="F1" s="40"/>
      <c r="G1" s="40"/>
      <c r="H1" s="40"/>
      <c r="I1" s="40"/>
    </row>
    <row r="2" spans="1:9" ht="16.5" customHeight="1" x14ac:dyDescent="0.2">
      <c r="A2" s="45" t="s">
        <v>11</v>
      </c>
      <c r="B2" s="45" t="s">
        <v>12</v>
      </c>
      <c r="C2" s="45" t="s">
        <v>0</v>
      </c>
      <c r="D2" s="45" t="s">
        <v>1</v>
      </c>
      <c r="E2" s="45" t="s">
        <v>2</v>
      </c>
      <c r="F2" s="45" t="s">
        <v>3</v>
      </c>
      <c r="G2" s="45" t="s">
        <v>4</v>
      </c>
      <c r="H2" s="45" t="s">
        <v>10</v>
      </c>
      <c r="I2" s="45" t="s">
        <v>5</v>
      </c>
    </row>
    <row r="3" spans="1:9" ht="11.25" customHeight="1" x14ac:dyDescent="0.2">
      <c r="A3" s="45"/>
      <c r="B3" s="45"/>
      <c r="C3" s="45"/>
      <c r="D3" s="45"/>
      <c r="E3" s="45"/>
      <c r="F3" s="45"/>
      <c r="G3" s="45"/>
      <c r="H3" s="45"/>
      <c r="I3" s="45"/>
    </row>
    <row r="4" spans="1:9" ht="13.5" customHeight="1" x14ac:dyDescent="0.2">
      <c r="A4" s="45"/>
      <c r="B4" s="45"/>
      <c r="C4" s="45"/>
      <c r="D4" s="45"/>
      <c r="E4" s="45"/>
      <c r="F4" s="45"/>
      <c r="G4" s="45"/>
      <c r="H4" s="45"/>
      <c r="I4" s="45"/>
    </row>
    <row r="5" spans="1:9" ht="0.75" customHeight="1" x14ac:dyDescent="0.2">
      <c r="A5" s="41" t="s">
        <v>26</v>
      </c>
      <c r="B5" s="41"/>
      <c r="C5" s="41"/>
      <c r="D5" s="41"/>
      <c r="E5" s="41"/>
      <c r="F5" s="41"/>
      <c r="G5" s="41"/>
      <c r="H5" s="41"/>
      <c r="I5" s="41"/>
    </row>
    <row r="6" spans="1:9" ht="15" hidden="1" x14ac:dyDescent="0.2">
      <c r="A6" s="41" t="s">
        <v>27</v>
      </c>
      <c r="B6" s="41"/>
      <c r="C6" s="41"/>
      <c r="D6" s="41"/>
      <c r="E6" s="41"/>
      <c r="F6" s="41"/>
      <c r="G6" s="41"/>
      <c r="H6" s="41"/>
      <c r="I6" s="41"/>
    </row>
    <row r="7" spans="1:9" ht="54.75" hidden="1" customHeight="1" x14ac:dyDescent="0.2">
      <c r="A7" s="1"/>
      <c r="B7" s="1"/>
      <c r="C7" s="2"/>
      <c r="D7" s="1"/>
      <c r="E7" s="1"/>
      <c r="F7" s="3"/>
      <c r="G7" s="3"/>
      <c r="H7" s="3"/>
      <c r="I7" s="4"/>
    </row>
    <row r="8" spans="1:9" ht="15" hidden="1" x14ac:dyDescent="0.2">
      <c r="A8" s="1"/>
      <c r="B8" s="1"/>
      <c r="C8" s="2"/>
      <c r="D8" s="1"/>
      <c r="E8" s="1"/>
      <c r="F8" s="3"/>
      <c r="G8" s="3"/>
      <c r="H8" s="3"/>
      <c r="I8" s="4"/>
    </row>
    <row r="9" spans="1:9" ht="15" hidden="1" x14ac:dyDescent="0.2">
      <c r="A9" s="1"/>
      <c r="B9" s="1"/>
      <c r="C9" s="2"/>
      <c r="D9" s="1"/>
      <c r="E9" s="1"/>
      <c r="F9" s="3"/>
      <c r="G9" s="3"/>
      <c r="H9" s="3"/>
      <c r="I9" s="4"/>
    </row>
    <row r="10" spans="1:9" ht="15" hidden="1" x14ac:dyDescent="0.25">
      <c r="A10" s="46" t="s">
        <v>6</v>
      </c>
      <c r="B10" s="46"/>
      <c r="C10" s="46"/>
      <c r="D10" s="46"/>
      <c r="E10" s="46"/>
      <c r="F10" s="5">
        <f>SUM(F7:F9)</f>
        <v>0</v>
      </c>
      <c r="G10" s="5">
        <f>SUM(G7:G9)</f>
        <v>0</v>
      </c>
      <c r="H10" s="5">
        <f>SUM(H7:H9)</f>
        <v>0</v>
      </c>
      <c r="I10" s="6" t="s">
        <v>9</v>
      </c>
    </row>
    <row r="11" spans="1:9" ht="14.25" hidden="1" customHeight="1" x14ac:dyDescent="0.25">
      <c r="A11" s="46" t="s">
        <v>7</v>
      </c>
      <c r="B11" s="46"/>
      <c r="C11" s="46"/>
      <c r="D11" s="46"/>
      <c r="E11" s="46"/>
      <c r="F11" s="5">
        <f>F10</f>
        <v>0</v>
      </c>
      <c r="G11" s="5">
        <f t="shared" ref="G11:H11" si="0">G10</f>
        <v>0</v>
      </c>
      <c r="H11" s="5">
        <f t="shared" si="0"/>
        <v>0</v>
      </c>
      <c r="I11" s="6" t="s">
        <v>9</v>
      </c>
    </row>
    <row r="12" spans="1:9" ht="14.45" customHeight="1" x14ac:dyDescent="0.2">
      <c r="A12" s="37" t="s">
        <v>28</v>
      </c>
      <c r="B12" s="38"/>
      <c r="C12" s="38"/>
      <c r="D12" s="38"/>
      <c r="E12" s="38"/>
      <c r="F12" s="38"/>
      <c r="G12" s="38"/>
      <c r="H12" s="38"/>
      <c r="I12" s="39"/>
    </row>
    <row r="13" spans="1:9" ht="15" customHeight="1" x14ac:dyDescent="0.2">
      <c r="A13" s="37" t="s">
        <v>29</v>
      </c>
      <c r="B13" s="38"/>
      <c r="C13" s="38"/>
      <c r="D13" s="38"/>
      <c r="E13" s="38"/>
      <c r="F13" s="38"/>
      <c r="G13" s="38"/>
      <c r="H13" s="38"/>
      <c r="I13" s="39"/>
    </row>
    <row r="14" spans="1:9" ht="36" customHeight="1" x14ac:dyDescent="0.2">
      <c r="A14" s="4">
        <v>927</v>
      </c>
      <c r="B14" s="15">
        <v>80040</v>
      </c>
      <c r="C14" s="16" t="s">
        <v>35</v>
      </c>
      <c r="D14" s="23" t="s">
        <v>36</v>
      </c>
      <c r="E14" s="15">
        <v>120</v>
      </c>
      <c r="F14" s="24">
        <v>625000</v>
      </c>
      <c r="G14" s="19"/>
      <c r="H14" s="19"/>
      <c r="I14" s="25" t="s">
        <v>51</v>
      </c>
    </row>
    <row r="15" spans="1:9" ht="32.25" customHeight="1" x14ac:dyDescent="0.2">
      <c r="A15" s="14">
        <v>927</v>
      </c>
      <c r="B15" s="15">
        <v>80040</v>
      </c>
      <c r="C15" s="16" t="s">
        <v>35</v>
      </c>
      <c r="D15" s="23" t="s">
        <v>36</v>
      </c>
      <c r="E15" s="15">
        <v>240</v>
      </c>
      <c r="F15" s="24">
        <v>150000</v>
      </c>
      <c r="G15" s="19"/>
      <c r="H15" s="19"/>
      <c r="I15" s="21" t="s">
        <v>50</v>
      </c>
    </row>
    <row r="16" spans="1:9" ht="33.75" customHeight="1" x14ac:dyDescent="0.2">
      <c r="A16" s="13">
        <v>927</v>
      </c>
      <c r="B16" s="15">
        <v>80020</v>
      </c>
      <c r="C16" s="16" t="s">
        <v>35</v>
      </c>
      <c r="D16" s="23" t="s">
        <v>36</v>
      </c>
      <c r="E16" s="15">
        <v>120</v>
      </c>
      <c r="F16" s="26">
        <v>175000</v>
      </c>
      <c r="G16" s="26"/>
      <c r="H16" s="15"/>
      <c r="I16" s="25" t="s">
        <v>51</v>
      </c>
    </row>
    <row r="17" spans="1:9" ht="134.25" customHeight="1" x14ac:dyDescent="0.2">
      <c r="A17" s="28"/>
      <c r="B17" s="15">
        <v>83760</v>
      </c>
      <c r="C17" s="16" t="s">
        <v>70</v>
      </c>
      <c r="D17" s="23" t="s">
        <v>68</v>
      </c>
      <c r="E17" s="53">
        <v>540</v>
      </c>
      <c r="F17" s="26">
        <v>-4693.6499999999996</v>
      </c>
      <c r="G17" s="26"/>
      <c r="H17" s="15"/>
      <c r="I17" s="47" t="s">
        <v>69</v>
      </c>
    </row>
    <row r="18" spans="1:9" ht="57" customHeight="1" x14ac:dyDescent="0.2">
      <c r="A18" s="13">
        <v>927</v>
      </c>
      <c r="B18" s="15" t="s">
        <v>53</v>
      </c>
      <c r="C18" s="16" t="s">
        <v>52</v>
      </c>
      <c r="D18" s="23" t="s">
        <v>15</v>
      </c>
      <c r="E18" s="23">
        <v>240</v>
      </c>
      <c r="F18" s="26">
        <v>586863.6</v>
      </c>
      <c r="G18" s="26"/>
      <c r="H18" s="15"/>
      <c r="I18" s="21" t="s">
        <v>54</v>
      </c>
    </row>
    <row r="19" spans="1:9" ht="30.75" customHeight="1" x14ac:dyDescent="0.2">
      <c r="A19" s="13">
        <v>927</v>
      </c>
      <c r="B19" s="15">
        <v>82450</v>
      </c>
      <c r="C19" s="27" t="s">
        <v>55</v>
      </c>
      <c r="D19" s="23" t="s">
        <v>56</v>
      </c>
      <c r="E19" s="23">
        <v>320</v>
      </c>
      <c r="F19" s="26">
        <v>27192.55</v>
      </c>
      <c r="G19" s="26"/>
      <c r="H19" s="15"/>
      <c r="I19" s="21" t="s">
        <v>57</v>
      </c>
    </row>
    <row r="20" spans="1:9" ht="15" customHeight="1" x14ac:dyDescent="0.25">
      <c r="A20" s="34" t="s">
        <v>6</v>
      </c>
      <c r="B20" s="35"/>
      <c r="C20" s="35"/>
      <c r="D20" s="35"/>
      <c r="E20" s="36"/>
      <c r="F20" s="3">
        <f>SUM(F14:F19)</f>
        <v>1559362.5</v>
      </c>
      <c r="G20" s="3">
        <f>SUM(G15:G15)</f>
        <v>0</v>
      </c>
      <c r="H20" s="3">
        <f>SUM(H15:H15)</f>
        <v>0</v>
      </c>
      <c r="I20" s="9" t="s">
        <v>9</v>
      </c>
    </row>
    <row r="21" spans="1:9" ht="15" customHeight="1" x14ac:dyDescent="0.25">
      <c r="A21" s="34" t="s">
        <v>7</v>
      </c>
      <c r="B21" s="35"/>
      <c r="C21" s="35"/>
      <c r="D21" s="35"/>
      <c r="E21" s="36"/>
      <c r="F21" s="3">
        <f>F20</f>
        <v>1559362.5</v>
      </c>
      <c r="G21" s="3">
        <f t="shared" ref="G21:H21" si="1">G20</f>
        <v>0</v>
      </c>
      <c r="H21" s="3">
        <f t="shared" si="1"/>
        <v>0</v>
      </c>
      <c r="I21" s="9" t="s">
        <v>9</v>
      </c>
    </row>
    <row r="22" spans="1:9" ht="15" customHeight="1" x14ac:dyDescent="0.2">
      <c r="A22" s="31" t="s">
        <v>24</v>
      </c>
      <c r="B22" s="32"/>
      <c r="C22" s="32"/>
      <c r="D22" s="32"/>
      <c r="E22" s="32"/>
      <c r="F22" s="32"/>
      <c r="G22" s="32"/>
      <c r="H22" s="32"/>
      <c r="I22" s="33"/>
    </row>
    <row r="23" spans="1:9" ht="15" customHeight="1" x14ac:dyDescent="0.2">
      <c r="A23" s="31" t="s">
        <v>30</v>
      </c>
      <c r="B23" s="32"/>
      <c r="C23" s="32"/>
      <c r="D23" s="32"/>
      <c r="E23" s="32"/>
      <c r="F23" s="32"/>
      <c r="G23" s="32"/>
      <c r="H23" s="32"/>
      <c r="I23" s="33"/>
    </row>
    <row r="24" spans="1:9" s="11" customFormat="1" ht="106.5" customHeight="1" x14ac:dyDescent="0.2">
      <c r="A24" s="13">
        <v>903</v>
      </c>
      <c r="B24" s="15">
        <v>80300</v>
      </c>
      <c r="C24" s="16" t="s">
        <v>21</v>
      </c>
      <c r="D24" s="17" t="s">
        <v>22</v>
      </c>
      <c r="E24" s="15">
        <v>611</v>
      </c>
      <c r="F24" s="29">
        <v>353464.29</v>
      </c>
      <c r="G24" s="18"/>
      <c r="H24" s="18"/>
      <c r="I24" s="30" t="s">
        <v>58</v>
      </c>
    </row>
    <row r="25" spans="1:9" s="11" customFormat="1" ht="33" customHeight="1" x14ac:dyDescent="0.2">
      <c r="A25" s="28"/>
      <c r="B25" s="15">
        <v>80300</v>
      </c>
      <c r="C25" s="16" t="s">
        <v>21</v>
      </c>
      <c r="D25" s="17" t="s">
        <v>22</v>
      </c>
      <c r="E25" s="15">
        <v>612</v>
      </c>
      <c r="F25" s="29">
        <v>357154.2</v>
      </c>
      <c r="G25" s="18"/>
      <c r="H25" s="18"/>
      <c r="I25" s="30" t="s">
        <v>59</v>
      </c>
    </row>
    <row r="26" spans="1:9" ht="126" customHeight="1" x14ac:dyDescent="0.2">
      <c r="A26" s="13">
        <v>903</v>
      </c>
      <c r="B26" s="15">
        <v>80310</v>
      </c>
      <c r="C26" s="16" t="s">
        <v>23</v>
      </c>
      <c r="D26" s="17" t="s">
        <v>17</v>
      </c>
      <c r="E26" s="15">
        <v>611</v>
      </c>
      <c r="F26" s="18">
        <v>1706351</v>
      </c>
      <c r="G26" s="18"/>
      <c r="H26" s="18"/>
      <c r="I26" s="47" t="s">
        <v>60</v>
      </c>
    </row>
    <row r="27" spans="1:9" ht="28.5" customHeight="1" x14ac:dyDescent="0.2">
      <c r="A27" s="13">
        <v>903</v>
      </c>
      <c r="B27" s="15">
        <v>80310</v>
      </c>
      <c r="C27" s="16" t="s">
        <v>23</v>
      </c>
      <c r="D27" s="17" t="s">
        <v>17</v>
      </c>
      <c r="E27" s="15">
        <v>621</v>
      </c>
      <c r="F27" s="48">
        <v>-149998</v>
      </c>
      <c r="G27" s="18"/>
      <c r="H27" s="18"/>
      <c r="I27" s="49" t="s">
        <v>61</v>
      </c>
    </row>
    <row r="28" spans="1:9" ht="54.75" customHeight="1" x14ac:dyDescent="0.2">
      <c r="A28" s="13">
        <v>903</v>
      </c>
      <c r="B28" s="15">
        <v>80310</v>
      </c>
      <c r="C28" s="16" t="s">
        <v>23</v>
      </c>
      <c r="D28" s="17" t="s">
        <v>17</v>
      </c>
      <c r="E28" s="15">
        <v>612</v>
      </c>
      <c r="F28" s="18">
        <v>444798.33</v>
      </c>
      <c r="G28" s="18"/>
      <c r="H28" s="18"/>
      <c r="I28" s="21" t="s">
        <v>66</v>
      </c>
    </row>
    <row r="29" spans="1:9" ht="27.75" customHeight="1" x14ac:dyDescent="0.2">
      <c r="A29" s="13">
        <v>903</v>
      </c>
      <c r="B29" s="15">
        <v>80310</v>
      </c>
      <c r="C29" s="16" t="s">
        <v>23</v>
      </c>
      <c r="D29" s="17" t="s">
        <v>17</v>
      </c>
      <c r="E29" s="15">
        <v>622</v>
      </c>
      <c r="F29" s="18">
        <v>277172.77</v>
      </c>
      <c r="G29" s="18"/>
      <c r="H29" s="18"/>
      <c r="I29" s="21" t="s">
        <v>62</v>
      </c>
    </row>
    <row r="30" spans="1:9" ht="84" customHeight="1" x14ac:dyDescent="0.2">
      <c r="A30" s="13">
        <v>903</v>
      </c>
      <c r="B30" s="15">
        <v>80320</v>
      </c>
      <c r="C30" s="16" t="s">
        <v>38</v>
      </c>
      <c r="D30" s="17" t="s">
        <v>20</v>
      </c>
      <c r="E30" s="15">
        <v>611</v>
      </c>
      <c r="F30" s="18">
        <v>122368.85</v>
      </c>
      <c r="G30" s="18"/>
      <c r="H30" s="18"/>
      <c r="I30" s="50" t="s">
        <v>63</v>
      </c>
    </row>
    <row r="31" spans="1:9" ht="84" customHeight="1" x14ac:dyDescent="0.2">
      <c r="A31" s="13">
        <v>903</v>
      </c>
      <c r="B31" s="15">
        <v>80720</v>
      </c>
      <c r="C31" s="16" t="s">
        <v>40</v>
      </c>
      <c r="D31" s="17" t="s">
        <v>39</v>
      </c>
      <c r="E31" s="15">
        <v>111</v>
      </c>
      <c r="F31" s="20">
        <v>-2173845.98</v>
      </c>
      <c r="G31" s="18"/>
      <c r="H31" s="18"/>
      <c r="I31" s="22" t="s">
        <v>64</v>
      </c>
    </row>
    <row r="32" spans="1:9" ht="59.25" customHeight="1" x14ac:dyDescent="0.2">
      <c r="A32" s="28"/>
      <c r="B32" s="15">
        <v>80720</v>
      </c>
      <c r="C32" s="16" t="s">
        <v>40</v>
      </c>
      <c r="D32" s="17" t="s">
        <v>39</v>
      </c>
      <c r="E32" s="15">
        <v>112</v>
      </c>
      <c r="F32" s="20">
        <v>143631.59</v>
      </c>
      <c r="G32" s="18"/>
      <c r="H32" s="18"/>
      <c r="I32" s="22" t="s">
        <v>65</v>
      </c>
    </row>
    <row r="33" spans="1:9" ht="51.75" customHeight="1" x14ac:dyDescent="0.2">
      <c r="A33" s="13">
        <v>903</v>
      </c>
      <c r="B33" s="51">
        <v>80720</v>
      </c>
      <c r="C33" s="16" t="s">
        <v>40</v>
      </c>
      <c r="D33" s="17" t="s">
        <v>39</v>
      </c>
      <c r="E33" s="51">
        <v>119</v>
      </c>
      <c r="F33" s="20">
        <v>-398193</v>
      </c>
      <c r="G33" s="52"/>
      <c r="H33" s="52"/>
      <c r="I33" s="22" t="s">
        <v>64</v>
      </c>
    </row>
    <row r="34" spans="1:9" ht="66.75" customHeight="1" x14ac:dyDescent="0.2">
      <c r="A34" s="13"/>
      <c r="B34" s="51">
        <v>80720</v>
      </c>
      <c r="C34" s="16" t="s">
        <v>40</v>
      </c>
      <c r="D34" s="17" t="s">
        <v>39</v>
      </c>
      <c r="E34" s="15">
        <v>240</v>
      </c>
      <c r="F34" s="18">
        <v>538242.75</v>
      </c>
      <c r="G34" s="18"/>
      <c r="H34" s="18"/>
      <c r="I34" s="22" t="s">
        <v>67</v>
      </c>
    </row>
    <row r="35" spans="1:9" ht="15" customHeight="1" x14ac:dyDescent="0.25">
      <c r="A35" s="34" t="s">
        <v>6</v>
      </c>
      <c r="B35" s="35"/>
      <c r="C35" s="35"/>
      <c r="D35" s="35"/>
      <c r="E35" s="36"/>
      <c r="F35" s="3">
        <f>SUM(F24:F34)</f>
        <v>1221146.8000000005</v>
      </c>
      <c r="G35" s="3">
        <f>SUM(G24:G34)</f>
        <v>0</v>
      </c>
      <c r="H35" s="3">
        <f>SUM(H24:H34)</f>
        <v>0</v>
      </c>
      <c r="I35" s="9" t="s">
        <v>9</v>
      </c>
    </row>
    <row r="36" spans="1:9" ht="15" customHeight="1" x14ac:dyDescent="0.25">
      <c r="A36" s="34" t="s">
        <v>7</v>
      </c>
      <c r="B36" s="35"/>
      <c r="C36" s="35"/>
      <c r="D36" s="35"/>
      <c r="E36" s="36"/>
      <c r="F36" s="3">
        <f>F35</f>
        <v>1221146.8000000005</v>
      </c>
      <c r="G36" s="3">
        <f t="shared" ref="G36:H36" si="2">G35</f>
        <v>0</v>
      </c>
      <c r="H36" s="3">
        <f t="shared" si="2"/>
        <v>0</v>
      </c>
      <c r="I36" s="9" t="s">
        <v>9</v>
      </c>
    </row>
    <row r="37" spans="1:9" ht="15" customHeight="1" x14ac:dyDescent="0.2">
      <c r="A37" s="31" t="s">
        <v>25</v>
      </c>
      <c r="B37" s="32"/>
      <c r="C37" s="32"/>
      <c r="D37" s="32"/>
      <c r="E37" s="32"/>
      <c r="F37" s="32"/>
      <c r="G37" s="32"/>
      <c r="H37" s="32"/>
      <c r="I37" s="33"/>
    </row>
    <row r="38" spans="1:9" ht="15" customHeight="1" x14ac:dyDescent="0.2">
      <c r="A38" s="31" t="s">
        <v>31</v>
      </c>
      <c r="B38" s="32"/>
      <c r="C38" s="32"/>
      <c r="D38" s="32"/>
      <c r="E38" s="32"/>
      <c r="F38" s="32"/>
      <c r="G38" s="32"/>
      <c r="H38" s="32"/>
      <c r="I38" s="33"/>
    </row>
    <row r="39" spans="1:9" ht="42" customHeight="1" x14ac:dyDescent="0.2">
      <c r="A39" s="19">
        <v>926</v>
      </c>
      <c r="B39" s="19">
        <v>80320</v>
      </c>
      <c r="C39" s="19" t="s">
        <v>46</v>
      </c>
      <c r="D39" s="17" t="s">
        <v>20</v>
      </c>
      <c r="E39" s="15">
        <v>611</v>
      </c>
      <c r="F39" s="18">
        <v>-550000</v>
      </c>
      <c r="G39" s="4"/>
      <c r="H39" s="4"/>
      <c r="I39" s="21" t="s">
        <v>44</v>
      </c>
    </row>
    <row r="40" spans="1:9" ht="112.5" customHeight="1" x14ac:dyDescent="0.2">
      <c r="A40" s="15">
        <v>926</v>
      </c>
      <c r="B40" s="15">
        <v>80480</v>
      </c>
      <c r="C40" s="16" t="s">
        <v>18</v>
      </c>
      <c r="D40" s="17" t="s">
        <v>16</v>
      </c>
      <c r="E40" s="15">
        <v>611</v>
      </c>
      <c r="F40" s="18">
        <v>-400000</v>
      </c>
      <c r="G40" s="18"/>
      <c r="H40" s="18"/>
      <c r="I40" s="19" t="s">
        <v>43</v>
      </c>
    </row>
    <row r="41" spans="1:9" ht="89.25" customHeight="1" x14ac:dyDescent="0.2">
      <c r="A41" s="15">
        <v>926</v>
      </c>
      <c r="B41" s="15">
        <v>80450</v>
      </c>
      <c r="C41" s="16" t="s">
        <v>45</v>
      </c>
      <c r="D41" s="17" t="s">
        <v>16</v>
      </c>
      <c r="E41" s="15">
        <v>611</v>
      </c>
      <c r="F41" s="18">
        <v>-250000</v>
      </c>
      <c r="G41" s="18"/>
      <c r="H41" s="18"/>
      <c r="I41" s="21" t="s">
        <v>44</v>
      </c>
    </row>
    <row r="42" spans="1:9" ht="46.5" customHeight="1" x14ac:dyDescent="0.2">
      <c r="A42" s="15">
        <v>926</v>
      </c>
      <c r="B42" s="15">
        <v>80720</v>
      </c>
      <c r="C42" s="16" t="s">
        <v>40</v>
      </c>
      <c r="D42" s="17" t="s">
        <v>19</v>
      </c>
      <c r="E42" s="15">
        <v>850</v>
      </c>
      <c r="F42" s="20">
        <v>-810.95</v>
      </c>
      <c r="G42" s="18"/>
      <c r="H42" s="18"/>
      <c r="I42" s="21" t="s">
        <v>42</v>
      </c>
    </row>
    <row r="43" spans="1:9" ht="59.25" customHeight="1" x14ac:dyDescent="0.2">
      <c r="A43" s="15">
        <v>926</v>
      </c>
      <c r="B43" s="15" t="s">
        <v>47</v>
      </c>
      <c r="C43" s="16" t="s">
        <v>48</v>
      </c>
      <c r="D43" s="17" t="s">
        <v>16</v>
      </c>
      <c r="E43" s="15">
        <v>612</v>
      </c>
      <c r="F43" s="18">
        <v>-28046.57</v>
      </c>
      <c r="G43" s="18"/>
      <c r="H43" s="18"/>
      <c r="I43" s="21" t="s">
        <v>49</v>
      </c>
    </row>
    <row r="44" spans="1:9" ht="15" customHeight="1" x14ac:dyDescent="0.25">
      <c r="A44" s="34" t="s">
        <v>6</v>
      </c>
      <c r="B44" s="35"/>
      <c r="C44" s="35"/>
      <c r="D44" s="35"/>
      <c r="E44" s="36"/>
      <c r="F44" s="3">
        <f>SUM(F39:F43)</f>
        <v>-1228857.52</v>
      </c>
      <c r="G44" s="3">
        <f>SUM(G40:G43)</f>
        <v>0</v>
      </c>
      <c r="H44" s="3">
        <f>SUM(H40:H43)</f>
        <v>0</v>
      </c>
      <c r="I44" s="9" t="s">
        <v>9</v>
      </c>
    </row>
    <row r="45" spans="1:9" ht="15" customHeight="1" x14ac:dyDescent="0.25">
      <c r="A45" s="34" t="s">
        <v>7</v>
      </c>
      <c r="B45" s="35"/>
      <c r="C45" s="35"/>
      <c r="D45" s="35"/>
      <c r="E45" s="36"/>
      <c r="F45" s="3">
        <f>F44</f>
        <v>-1228857.52</v>
      </c>
      <c r="G45" s="3">
        <f t="shared" ref="G45:H45" si="3">G44</f>
        <v>0</v>
      </c>
      <c r="H45" s="3">
        <f t="shared" si="3"/>
        <v>0</v>
      </c>
      <c r="I45" s="9" t="s">
        <v>9</v>
      </c>
    </row>
    <row r="46" spans="1:9" ht="15" hidden="1" customHeight="1" x14ac:dyDescent="0.2">
      <c r="A46" s="31" t="s">
        <v>32</v>
      </c>
      <c r="B46" s="32"/>
      <c r="C46" s="32"/>
      <c r="D46" s="32"/>
      <c r="E46" s="32"/>
      <c r="F46" s="32"/>
      <c r="G46" s="32"/>
      <c r="H46" s="32"/>
      <c r="I46" s="33"/>
    </row>
    <row r="47" spans="1:9" ht="15" hidden="1" customHeight="1" x14ac:dyDescent="0.2">
      <c r="A47" s="31" t="s">
        <v>29</v>
      </c>
      <c r="B47" s="32"/>
      <c r="C47" s="32"/>
      <c r="D47" s="32"/>
      <c r="E47" s="32"/>
      <c r="F47" s="32"/>
      <c r="G47" s="32"/>
      <c r="H47" s="32"/>
      <c r="I47" s="33"/>
    </row>
    <row r="48" spans="1:9" ht="32.25" hidden="1" customHeight="1" x14ac:dyDescent="0.2">
      <c r="A48" s="13"/>
      <c r="B48" s="13"/>
      <c r="C48" s="2"/>
      <c r="D48" s="7"/>
      <c r="E48" s="13"/>
      <c r="F48" s="3"/>
      <c r="G48" s="3"/>
      <c r="H48" s="3"/>
      <c r="I48" s="4"/>
    </row>
    <row r="49" spans="1:9" ht="15" hidden="1" customHeight="1" x14ac:dyDescent="0.2">
      <c r="A49" s="13"/>
      <c r="B49" s="13"/>
      <c r="C49" s="2"/>
      <c r="D49" s="13"/>
      <c r="E49" s="13"/>
      <c r="F49" s="3"/>
      <c r="G49" s="3"/>
      <c r="H49" s="3"/>
      <c r="I49" s="4"/>
    </row>
    <row r="50" spans="1:9" ht="15" hidden="1" customHeight="1" x14ac:dyDescent="0.2">
      <c r="A50" s="13"/>
      <c r="B50" s="13"/>
      <c r="C50" s="2"/>
      <c r="D50" s="13"/>
      <c r="E50" s="13"/>
      <c r="F50" s="3"/>
      <c r="G50" s="3"/>
      <c r="H50" s="3"/>
      <c r="I50" s="4"/>
    </row>
    <row r="51" spans="1:9" ht="15" hidden="1" customHeight="1" x14ac:dyDescent="0.25">
      <c r="A51" s="34" t="s">
        <v>6</v>
      </c>
      <c r="B51" s="35"/>
      <c r="C51" s="35"/>
      <c r="D51" s="35"/>
      <c r="E51" s="36"/>
      <c r="F51" s="3">
        <f>SUM(F48:F50)</f>
        <v>0</v>
      </c>
      <c r="G51" s="3">
        <f>SUM(G48:G50)</f>
        <v>0</v>
      </c>
      <c r="H51" s="3">
        <f>SUM(H48:H50)</f>
        <v>0</v>
      </c>
      <c r="I51" s="9" t="s">
        <v>9</v>
      </c>
    </row>
    <row r="52" spans="1:9" ht="15" hidden="1" customHeight="1" x14ac:dyDescent="0.25">
      <c r="A52" s="34" t="s">
        <v>7</v>
      </c>
      <c r="B52" s="35"/>
      <c r="C52" s="35"/>
      <c r="D52" s="35"/>
      <c r="E52" s="36"/>
      <c r="F52" s="3">
        <f>F51</f>
        <v>0</v>
      </c>
      <c r="G52" s="3">
        <f t="shared" ref="G52" si="4">G51</f>
        <v>0</v>
      </c>
      <c r="H52" s="3">
        <f t="shared" ref="H52" si="5">H51</f>
        <v>0</v>
      </c>
      <c r="I52" s="9" t="s">
        <v>9</v>
      </c>
    </row>
    <row r="53" spans="1:9" ht="15" customHeight="1" x14ac:dyDescent="0.2">
      <c r="A53" s="31" t="s">
        <v>33</v>
      </c>
      <c r="B53" s="32"/>
      <c r="C53" s="32"/>
      <c r="D53" s="32"/>
      <c r="E53" s="32"/>
      <c r="F53" s="32"/>
      <c r="G53" s="32"/>
      <c r="H53" s="32"/>
      <c r="I53" s="33"/>
    </row>
    <row r="54" spans="1:9" ht="15" customHeight="1" x14ac:dyDescent="0.2">
      <c r="A54" s="31" t="s">
        <v>29</v>
      </c>
      <c r="B54" s="32"/>
      <c r="C54" s="32"/>
      <c r="D54" s="32"/>
      <c r="E54" s="32"/>
      <c r="F54" s="32"/>
      <c r="G54" s="32"/>
      <c r="H54" s="32"/>
      <c r="I54" s="33"/>
    </row>
    <row r="55" spans="1:9" ht="77.25" customHeight="1" x14ac:dyDescent="0.2">
      <c r="A55" s="15">
        <v>927</v>
      </c>
      <c r="B55" s="15">
        <v>81740</v>
      </c>
      <c r="C55" s="16" t="s">
        <v>14</v>
      </c>
      <c r="D55" s="17" t="s">
        <v>15</v>
      </c>
      <c r="E55" s="15">
        <v>811</v>
      </c>
      <c r="F55" s="18">
        <v>1000000</v>
      </c>
      <c r="G55" s="18"/>
      <c r="H55" s="18"/>
      <c r="I55" s="22" t="s">
        <v>34</v>
      </c>
    </row>
    <row r="56" spans="1:9" ht="32.25" customHeight="1" x14ac:dyDescent="0.2">
      <c r="A56" s="15">
        <v>927</v>
      </c>
      <c r="B56" s="15">
        <v>81740</v>
      </c>
      <c r="C56" s="16" t="s">
        <v>14</v>
      </c>
      <c r="D56" s="17" t="s">
        <v>15</v>
      </c>
      <c r="E56" s="15">
        <v>244</v>
      </c>
      <c r="F56" s="18">
        <v>200000</v>
      </c>
      <c r="G56" s="18"/>
      <c r="H56" s="18"/>
      <c r="I56" s="19" t="s">
        <v>41</v>
      </c>
    </row>
    <row r="57" spans="1:9" ht="15" customHeight="1" x14ac:dyDescent="0.2">
      <c r="A57" s="13"/>
      <c r="B57" s="13"/>
      <c r="C57" s="2"/>
      <c r="D57" s="13"/>
      <c r="E57" s="13"/>
      <c r="F57" s="3"/>
      <c r="G57" s="3"/>
      <c r="H57" s="3"/>
      <c r="I57" s="4"/>
    </row>
    <row r="58" spans="1:9" ht="15" customHeight="1" x14ac:dyDescent="0.2">
      <c r="A58" s="34" t="s">
        <v>6</v>
      </c>
      <c r="B58" s="35"/>
      <c r="C58" s="35"/>
      <c r="D58" s="35"/>
      <c r="E58" s="36"/>
      <c r="F58" s="3"/>
      <c r="G58" s="3"/>
      <c r="H58" s="3"/>
      <c r="I58" s="4"/>
    </row>
    <row r="59" spans="1:9" ht="15.75" customHeight="1" x14ac:dyDescent="0.25">
      <c r="A59" s="34" t="s">
        <v>7</v>
      </c>
      <c r="B59" s="35"/>
      <c r="C59" s="35"/>
      <c r="D59" s="35"/>
      <c r="E59" s="36"/>
      <c r="F59" s="3">
        <f>SUM(F55:F57)</f>
        <v>1200000</v>
      </c>
      <c r="G59" s="3">
        <f>SUM(G55:G57)</f>
        <v>0</v>
      </c>
      <c r="H59" s="3">
        <f>SUM(H55:H57)</f>
        <v>0</v>
      </c>
      <c r="I59" s="9" t="s">
        <v>9</v>
      </c>
    </row>
    <row r="60" spans="1:9" ht="15.75" customHeight="1" x14ac:dyDescent="0.2">
      <c r="A60" s="31" t="s">
        <v>26</v>
      </c>
      <c r="B60" s="32"/>
      <c r="C60" s="32"/>
      <c r="D60" s="32"/>
      <c r="E60" s="32"/>
      <c r="F60" s="32"/>
      <c r="G60" s="32"/>
      <c r="H60" s="32"/>
      <c r="I60" s="33"/>
    </row>
    <row r="61" spans="1:9" ht="15.75" customHeight="1" x14ac:dyDescent="0.2">
      <c r="A61" s="31" t="s">
        <v>37</v>
      </c>
      <c r="B61" s="32"/>
      <c r="C61" s="32"/>
      <c r="D61" s="32"/>
      <c r="E61" s="32"/>
      <c r="F61" s="32"/>
      <c r="G61" s="32"/>
      <c r="H61" s="32"/>
      <c r="I61" s="33"/>
    </row>
    <row r="62" spans="1:9" ht="41.25" customHeight="1" x14ac:dyDescent="0.2">
      <c r="A62" s="13"/>
      <c r="B62" s="13"/>
      <c r="C62" s="2"/>
      <c r="D62" s="7"/>
      <c r="E62" s="13"/>
      <c r="F62" s="3"/>
      <c r="G62" s="3"/>
      <c r="H62" s="3"/>
      <c r="I62" s="12"/>
    </row>
    <row r="63" spans="1:9" ht="15.75" customHeight="1" x14ac:dyDescent="0.2">
      <c r="A63" s="13"/>
      <c r="B63" s="13"/>
      <c r="C63" s="2"/>
      <c r="D63" s="13"/>
      <c r="E63" s="13"/>
      <c r="F63" s="3"/>
      <c r="G63" s="3"/>
      <c r="H63" s="3"/>
      <c r="I63" s="4"/>
    </row>
    <row r="64" spans="1:9" ht="15.75" customHeight="1" x14ac:dyDescent="0.2">
      <c r="A64" s="13"/>
      <c r="B64" s="13"/>
      <c r="C64" s="2"/>
      <c r="D64" s="13"/>
      <c r="E64" s="13"/>
      <c r="F64" s="3"/>
      <c r="G64" s="3"/>
      <c r="H64" s="3"/>
      <c r="I64" s="4"/>
    </row>
    <row r="65" spans="1:9" ht="15.75" customHeight="1" x14ac:dyDescent="0.2">
      <c r="A65" s="34" t="s">
        <v>6</v>
      </c>
      <c r="B65" s="35"/>
      <c r="C65" s="35"/>
      <c r="D65" s="35"/>
      <c r="E65" s="36"/>
      <c r="F65" s="3"/>
      <c r="G65" s="3"/>
      <c r="H65" s="3"/>
      <c r="I65" s="4"/>
    </row>
    <row r="66" spans="1:9" ht="15.75" customHeight="1" x14ac:dyDescent="0.25">
      <c r="A66" s="34" t="s">
        <v>7</v>
      </c>
      <c r="B66" s="35"/>
      <c r="C66" s="35"/>
      <c r="D66" s="35"/>
      <c r="E66" s="36"/>
      <c r="F66" s="3">
        <f>SUM(F62:F64)</f>
        <v>0</v>
      </c>
      <c r="G66" s="3">
        <f>SUM(G62:G64)</f>
        <v>0</v>
      </c>
      <c r="H66" s="3">
        <f>SUM(H62:H64)</f>
        <v>0</v>
      </c>
      <c r="I66" s="9" t="s">
        <v>9</v>
      </c>
    </row>
    <row r="67" spans="1:9" ht="15" x14ac:dyDescent="0.25">
      <c r="A67" s="42" t="s">
        <v>8</v>
      </c>
      <c r="B67" s="43"/>
      <c r="C67" s="43"/>
      <c r="D67" s="43"/>
      <c r="E67" s="44"/>
      <c r="F67" s="10">
        <f>F11+F21+F36+F45+F59+F52+F66</f>
        <v>2751651.7800000007</v>
      </c>
      <c r="G67" s="10">
        <f>G11+G21+G36+G45+G59+G52+G66</f>
        <v>0</v>
      </c>
      <c r="H67" s="10">
        <f>H11+H21+H36+H45+H59+H52+H66</f>
        <v>0</v>
      </c>
      <c r="I67" s="9" t="s">
        <v>9</v>
      </c>
    </row>
    <row r="68" spans="1:9" ht="15" x14ac:dyDescent="0.2">
      <c r="A68" s="8"/>
      <c r="B68" s="8"/>
      <c r="C68" s="8"/>
      <c r="D68" s="8"/>
      <c r="E68" s="8"/>
      <c r="F68" s="8"/>
      <c r="G68" s="8"/>
      <c r="H68" s="8"/>
      <c r="I68" s="8"/>
    </row>
  </sheetData>
  <autoFilter ref="A4:I12"/>
  <mergeCells count="39">
    <mergeCell ref="A67:E67"/>
    <mergeCell ref="F2:F4"/>
    <mergeCell ref="G2:G4"/>
    <mergeCell ref="H2:H4"/>
    <mergeCell ref="I2:I4"/>
    <mergeCell ref="A2:A4"/>
    <mergeCell ref="B2:B4"/>
    <mergeCell ref="C2:C4"/>
    <mergeCell ref="D2:D4"/>
    <mergeCell ref="E2:E4"/>
    <mergeCell ref="A11:E11"/>
    <mergeCell ref="A6:I6"/>
    <mergeCell ref="A10:E10"/>
    <mergeCell ref="A53:I53"/>
    <mergeCell ref="A44:E44"/>
    <mergeCell ref="A58:E58"/>
    <mergeCell ref="A13:I13"/>
    <mergeCell ref="A20:E20"/>
    <mergeCell ref="A21:E21"/>
    <mergeCell ref="A1:I1"/>
    <mergeCell ref="A5:I5"/>
    <mergeCell ref="A12:I12"/>
    <mergeCell ref="A22:I22"/>
    <mergeCell ref="A38:I38"/>
    <mergeCell ref="A37:I37"/>
    <mergeCell ref="A36:E36"/>
    <mergeCell ref="A35:E35"/>
    <mergeCell ref="A60:I60"/>
    <mergeCell ref="A61:I61"/>
    <mergeCell ref="A65:E65"/>
    <mergeCell ref="A66:E66"/>
    <mergeCell ref="A23:I23"/>
    <mergeCell ref="A45:E45"/>
    <mergeCell ref="A54:I54"/>
    <mergeCell ref="A59:E59"/>
    <mergeCell ref="A46:I46"/>
    <mergeCell ref="A47:I47"/>
    <mergeCell ref="A51:E51"/>
    <mergeCell ref="A52:E52"/>
  </mergeCells>
  <printOptions horizontalCentered="1"/>
  <pageMargins left="0.39370078740157483" right="0.39370078740157483" top="0.47244094488188981" bottom="0.59055118110236227" header="0.31496062992125984" footer="0.31496062992125984"/>
  <pageSetup paperSize="9" scale="69" firstPageNumber="7"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Расходы подробное пояснение</vt:lpstr>
      <vt:lpstr>'Расходы подробное пояснение'!Заголовки_для_печати</vt:lpstr>
      <vt:lpstr>'Расходы подробное пояснение'!Область_печати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ChinkarevaSM</cp:lastModifiedBy>
  <cp:lastPrinted>2020-09-16T09:50:52Z</cp:lastPrinted>
  <dcterms:created xsi:type="dcterms:W3CDTF">2006-09-16T00:00:00Z</dcterms:created>
  <dcterms:modified xsi:type="dcterms:W3CDTF">2020-12-09T13:23:36Z</dcterms:modified>
</cp:coreProperties>
</file>